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P12"/>
  <c r="P39" s="1"/>
  <c r="D12"/>
  <c r="D39" s="1"/>
  <c r="H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<sst xmlns="http://schemas.openxmlformats.org/spreadsheetml/2006/main" count="114" uniqueCount="70">
  <si>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</si>
  <si>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</si>
  <si>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</si>
  <si>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Sokol Luhačovice</t>
  </si>
  <si>
    <t>Datum:  </t>
  </si>
  <si>
    <t>22.10.2022</t>
  </si>
  <si>
    <t>Domácí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</si>
  <si>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</si>
  <si>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</si>
  <si>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</si>
  <si>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</si>
  <si>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</si>
  <si>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</si>
  <si>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</si>
  <si>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</si>
  <si>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</si>
  <si>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</si>
  <si>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</si>
  <si>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</si>
  <si>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</si>
  <si>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</si>
  <si>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Ondráček</t>
  </si>
  <si>
    <t>Vratislav</t>
  </si>
  <si>
    <t>Tomáš</t>
  </si>
  <si>
    <t>Žáček</t>
  </si>
  <si>
    <t>Krejčí</t>
  </si>
  <si>
    <t>Milan</t>
  </si>
  <si>
    <t>Libor</t>
  </si>
  <si>
    <t>Slezák</t>
  </si>
  <si>
    <t>Šula</t>
  </si>
  <si>
    <t>Kudláček</t>
  </si>
  <si>
    <t>Horňák</t>
  </si>
  <si>
    <t>Petr</t>
  </si>
  <si>
    <t>Lukáš</t>
  </si>
  <si>
    <t>Molek</t>
  </si>
  <si>
    <t>Pěnička</t>
  </si>
  <si>
    <t>Máčalík</t>
  </si>
  <si>
    <t>Sitta</t>
  </si>
  <si>
    <t>Karel</t>
  </si>
  <si>
    <t>Josef</t>
  </si>
  <si>
    <t>Celkový výkon družstva  </t>
  </si>
  <si>
    <t>Vedoucí družstva         Jméno:</t>
  </si>
  <si>
    <t>Petr Kudláček</t>
  </si>
  <si>
    <t>Bodový zisk</t>
  </si>
  <si>
    <t>Lukáš Horňák</t>
  </si>
  <si>
    <t>Podpis:</t>
  </si>
  <si>
    <t>Rozhodčí</t>
  </si>
  <si>
    <t>Jméno:</t>
  </si>
  <si>
    <t>Červenka Vlastimil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</si>
  <si>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</si>
  <si>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</si>
  <si>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</si>
  <si>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</si>
  <si>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</si>
  <si>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</si>
  <si>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</si>
  <si>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</si>
  <si>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</si>
  <si>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</si>
  <si>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</si>
  <si>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</si>
  <si>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</si>
  <si>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</si>
  <si>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</si>
  <si>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</si>
  <si>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</si>
  <si>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</si>
  <si>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</si>
  <si>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</si>
  <si>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22.10.2022 Červenka Vlastimil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</si>
</sst>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88</v>
      </c>
      <c r="E8" s="12">
        <v>44</v>
      </c>
      <c r="F8" s="12">
        <v>3</v>
      </c>
      <c r="G8" s="13">
        <f>IF(AND(ISBLANK(D8),ISBLANK(E8)),"",D8+E8)</f>
        <v>132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26</v>
      </c>
      <c r="P8" s="12">
        <v>4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61</v>
      </c>
      <c r="F9" s="18">
        <v>0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35</v>
      </c>
      <c r="P9" s="18">
        <v>5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35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88</v>
      </c>
      <c r="O10" s="18">
        <v>41</v>
      </c>
      <c r="P10" s="18">
        <v>3</v>
      </c>
      <c r="Q10" s="19">
        <f>IF(AND(ISBLANK(N10),ISBLANK(O10)),"",N10+O10)</f>
        <v>129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49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17</v>
      </c>
      <c r="P11" s="23">
        <v>8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364</v>
      </c>
      <c r="E12" s="28">
        <f>IF(ISNUMBER($G12),SUM(E8:E11),"")</f>
        <v>189</v>
      </c>
      <c r="F12" s="28">
        <f>IF(ISNUMBER($G12),SUM(F8:F11),"")</f>
        <v>5</v>
      </c>
      <c r="G12" s="29">
        <f>IF(SUM($G8:$G11)+SUM($Q8:$Q11)&gt;0,SUM(G8:G11),"")</f>
        <v>553</v>
      </c>
      <c r="H12" s="27">
        <f>IF(ISNUMBER($G12),SUM(H8:H11),"")</f>
        <v>3</v>
      </c>
      <c r="I12" s="99"/>
      <c r="K12" s="96">
        <v>24126</v>
      </c>
      <c r="L12" s="97"/>
      <c r="M12" s="26" t="s">
        <v>17</v>
      </c>
      <c r="N12" s="27">
        <f>IF(ISNUMBER($G12),SUM(N8:N11),"")</f>
        <v>377</v>
      </c>
      <c r="O12" s="28">
        <f>IF(ISNUMBER($G12),SUM(O8:O11),"")</f>
        <v>119</v>
      </c>
      <c r="P12" s="28">
        <f>IF(ISNUMBER($G12),SUM(P8:P11),"")</f>
        <v>20</v>
      </c>
      <c r="Q12" s="29">
        <f>IF(SUM($G8:$G11)+SUM($Q8:$Q11)&gt;0,SUM(Q8:Q11),"")</f>
        <v>496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43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101</v>
      </c>
      <c r="O13" s="12">
        <v>35</v>
      </c>
      <c r="P13" s="12">
        <v>4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1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36</v>
      </c>
      <c r="P14" s="18">
        <v>2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35</v>
      </c>
      <c r="F15" s="18">
        <v>3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93</v>
      </c>
      <c r="O15" s="18">
        <v>36</v>
      </c>
      <c r="P15" s="18">
        <v>3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41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34</v>
      </c>
      <c r="P16" s="23">
        <v>2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383</v>
      </c>
      <c r="E17" s="28">
        <f>IF(ISNUMBER($G17),SUM(E13:E16),"")</f>
        <v>173</v>
      </c>
      <c r="F17" s="28">
        <f>IF(ISNUMBER($G17),SUM(F13:F16),"")</f>
        <v>6</v>
      </c>
      <c r="G17" s="29">
        <f>IF(SUM($G13:$G16)+SUM($Q13:$Q16)&gt;0,SUM(G13:G16),"")</f>
        <v>556</v>
      </c>
      <c r="H17" s="27">
        <f>IF(ISNUMBER($G17),SUM(H13:H16),"")</f>
        <v>3</v>
      </c>
      <c r="I17" s="99"/>
      <c r="K17" s="96">
        <v>25496</v>
      </c>
      <c r="L17" s="97"/>
      <c r="M17" s="26" t="s">
        <v>17</v>
      </c>
      <c r="N17" s="27">
        <f>IF(ISNUMBER($G17),SUM(N13:N16),"")</f>
        <v>380</v>
      </c>
      <c r="O17" s="28">
        <f>IF(ISNUMBER($G17),SUM(O13:O16),"")</f>
        <v>141</v>
      </c>
      <c r="P17" s="28">
        <f>IF(ISNUMBER($G17),SUM(P13:P16),"")</f>
        <v>11</v>
      </c>
      <c r="Q17" s="29">
        <f>IF(SUM($G13:$G16)+SUM($Q13:$Q16)&gt;0,SUM(Q13:Q16),"")</f>
        <v>521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42</v>
      </c>
      <c r="F18" s="12">
        <v>2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98</v>
      </c>
      <c r="O18" s="12">
        <v>49</v>
      </c>
      <c r="P18" s="12">
        <v>0</v>
      </c>
      <c r="Q18" s="13">
        <f>IF(AND(ISBLANK(N18),ISBLANK(O18)),"",N18+O18)</f>
        <v>147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50</v>
      </c>
      <c r="F19" s="18">
        <v>0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44</v>
      </c>
      <c r="P19" s="18">
        <v>0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77</v>
      </c>
      <c r="E20" s="18">
        <v>42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26</v>
      </c>
      <c r="L20" s="93"/>
      <c r="M20" s="16">
        <v>3</v>
      </c>
      <c r="N20" s="17">
        <v>100</v>
      </c>
      <c r="O20" s="18">
        <v>36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45</v>
      </c>
      <c r="F21" s="23">
        <v>0</v>
      </c>
      <c r="G21" s="24">
        <f>IF(AND(ISBLANK(D21),ISBLANK(E21)),"",D21+E21)</f>
        <v>141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45</v>
      </c>
      <c r="P21" s="23">
        <v>2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26577</v>
      </c>
      <c r="B22" s="97"/>
      <c r="C22" s="26" t="s">
        <v>17</v>
      </c>
      <c r="D22" s="27">
        <f>IF(ISNUMBER($G22),SUM(D18:D21),"")</f>
        <v>349</v>
      </c>
      <c r="E22" s="28">
        <f>IF(ISNUMBER($G22),SUM(E18:E21),"")</f>
        <v>179</v>
      </c>
      <c r="F22" s="28">
        <f>IF(ISNUMBER($G22),SUM(F18:F21),"")</f>
        <v>4</v>
      </c>
      <c r="G22" s="29">
        <f>IF(SUM($G18:$G21)+SUM($Q18:$Q21)&gt;0,SUM(G18:G21),"")</f>
        <v>528</v>
      </c>
      <c r="H22" s="27">
        <f>IF(ISNUMBER($G22),SUM(H18:H21),"")</f>
        <v>0</v>
      </c>
      <c r="I22" s="99"/>
      <c r="K22" s="96">
        <v>12815</v>
      </c>
      <c r="L22" s="97"/>
      <c r="M22" s="26" t="s">
        <v>17</v>
      </c>
      <c r="N22" s="27">
        <f>IF(ISNUMBER($G22),SUM(N18:N21),"")</f>
        <v>398</v>
      </c>
      <c r="O22" s="28">
        <f>IF(ISNUMBER($G22),SUM(O18:O21),"")</f>
        <v>174</v>
      </c>
      <c r="P22" s="28">
        <f>IF(ISNUMBER($G22),SUM(P18:P21),"")</f>
        <v>3</v>
      </c>
      <c r="Q22" s="29">
        <f>IF(SUM($G18:$G21)+SUM($Q18:$Q21)&gt;0,SUM(Q18:Q21),"")</f>
        <v>572</v>
      </c>
      <c r="R22" s="27">
        <f>IF(ISNUMBER($G22),SUM(R18:R21),"")</f>
        <v>4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106</v>
      </c>
      <c r="E23" s="12">
        <v>43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103</v>
      </c>
      <c r="O23" s="12">
        <v>59</v>
      </c>
      <c r="P23" s="12">
        <v>0</v>
      </c>
      <c r="Q23" s="13">
        <f>IF(AND(ISBLANK(N23),ISBLANK(O23)),"",N23+O23)</f>
        <v>162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34</v>
      </c>
      <c r="F24" s="18">
        <v>0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43</v>
      </c>
      <c r="P24" s="18">
        <v>0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94</v>
      </c>
      <c r="E25" s="18">
        <v>44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76</v>
      </c>
      <c r="O25" s="18">
        <v>36</v>
      </c>
      <c r="P25" s="18">
        <v>2</v>
      </c>
      <c r="Q25" s="19">
        <f>IF(AND(ISBLANK(N25),ISBLANK(O25)),"",N25+O25)</f>
        <v>112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42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44</v>
      </c>
      <c r="P26" s="23">
        <v>2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7386</v>
      </c>
      <c r="B27" s="97"/>
      <c r="C27" s="26" t="s">
        <v>17</v>
      </c>
      <c r="D27" s="27">
        <f>IF(ISNUMBER($G27),SUM(D23:D26),"")</f>
        <v>386</v>
      </c>
      <c r="E27" s="28">
        <f>IF(ISNUMBER($G27),SUM(E23:E26),"")</f>
        <v>163</v>
      </c>
      <c r="F27" s="28">
        <f>IF(ISNUMBER($G27),SUM(F23:F26),"")</f>
        <v>1</v>
      </c>
      <c r="G27" s="29">
        <f>IF(SUM($G23:$G26)+SUM($Q23:$Q26)&gt;0,SUM(G23:G26),"")</f>
        <v>549</v>
      </c>
      <c r="H27" s="27">
        <f>IF(ISNUMBER($G27),SUM(H23:H26),"")</f>
        <v>2</v>
      </c>
      <c r="I27" s="99"/>
      <c r="K27" s="96">
        <v>14493</v>
      </c>
      <c r="L27" s="97"/>
      <c r="M27" s="26" t="s">
        <v>17</v>
      </c>
      <c r="N27" s="27">
        <f>IF(ISNUMBER($G27),SUM(N23:N26),"")</f>
        <v>365</v>
      </c>
      <c r="O27" s="28">
        <f>IF(ISNUMBER($G27),SUM(O23:O26),"")</f>
        <v>182</v>
      </c>
      <c r="P27" s="28">
        <f>IF(ISNUMBER($G27),SUM(P23:P26),"")</f>
        <v>4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85</v>
      </c>
      <c r="E28" s="12">
        <v>44</v>
      </c>
      <c r="F28" s="12">
        <v>2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83</v>
      </c>
      <c r="O28" s="12">
        <v>45</v>
      </c>
      <c r="P28" s="12">
        <v>2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52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36</v>
      </c>
      <c r="P29" s="18">
        <v>1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95</v>
      </c>
      <c r="E30" s="18">
        <v>44</v>
      </c>
      <c r="F30" s="18">
        <v>0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96</v>
      </c>
      <c r="O30" s="18">
        <v>34</v>
      </c>
      <c r="P30" s="18">
        <v>2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42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52</v>
      </c>
      <c r="P31" s="23">
        <v>0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356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538</v>
      </c>
      <c r="H32" s="27">
        <f>IF(ISNUMBER($G32),SUM(H28:H31),"")</f>
        <v>3</v>
      </c>
      <c r="I32" s="99"/>
      <c r="K32" s="96">
        <v>23680</v>
      </c>
      <c r="L32" s="97"/>
      <c r="M32" s="26" t="s">
        <v>17</v>
      </c>
      <c r="N32" s="27">
        <f>IF(ISNUMBER($G32),SUM(N28:N31),"")</f>
        <v>356</v>
      </c>
      <c r="O32" s="28">
        <f>IF(ISNUMBER($G32),SUM(O28:O31),"")</f>
        <v>167</v>
      </c>
      <c r="P32" s="28">
        <f>IF(ISNUMBER($G32),SUM(P28:P31),"")</f>
        <v>5</v>
      </c>
      <c r="Q32" s="29">
        <f>IF(SUM($G28:$G31)+SUM($Q28:$Q31)&gt;0,SUM(Q28:Q31),"")</f>
        <v>523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86</v>
      </c>
      <c r="E33" s="12">
        <v>41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95</v>
      </c>
      <c r="O33" s="12">
        <v>53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45</v>
      </c>
      <c r="F34" s="18">
        <v>1</v>
      </c>
      <c r="G34" s="19">
        <f>IF(AND(ISBLANK(D34),ISBLANK(E34)),"",D34+E34)</f>
        <v>140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52</v>
      </c>
      <c r="P34" s="18">
        <v>0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93</v>
      </c>
      <c r="E35" s="18">
        <v>33</v>
      </c>
      <c r="F35" s="18">
        <v>1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96</v>
      </c>
      <c r="O35" s="18">
        <v>53</v>
      </c>
      <c r="P35" s="18">
        <v>1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61</v>
      </c>
      <c r="F36" s="23">
        <v>0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44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371</v>
      </c>
      <c r="E37" s="28">
        <f>IF(ISNUMBER($G37),SUM(E33:E36),"")</f>
        <v>180</v>
      </c>
      <c r="F37" s="28">
        <f>IF(ISNUMBER($G37),SUM(F33:F36),"")</f>
        <v>2</v>
      </c>
      <c r="G37" s="29">
        <f>IF(SUM($G33:$G36)+SUM($Q33:$Q36)&gt;0,SUM(G33:G36),"")</f>
        <v>551</v>
      </c>
      <c r="H37" s="27">
        <f>IF(ISNUMBER($G37),SUM(H33:H36),"")</f>
        <v>2</v>
      </c>
      <c r="I37" s="99"/>
      <c r="K37" s="96">
        <v>7949</v>
      </c>
      <c r="L37" s="97"/>
      <c r="M37" s="26" t="s">
        <v>17</v>
      </c>
      <c r="N37" s="27">
        <f>IF(ISNUMBER($G37),SUM(N33:N36),"")</f>
        <v>356</v>
      </c>
      <c r="O37" s="28">
        <f>IF(ISNUMBER($G37),SUM(O33:O36),"")</f>
        <v>202</v>
      </c>
      <c r="P37" s="28">
        <f>IF(ISNUMBER($G37),SUM(P33:P36),"")</f>
        <v>3</v>
      </c>
      <c r="Q37" s="29">
        <f>IF(SUM($G33:$G36)+SUM($Q33:$Q36)&gt;0,SUM(Q33:Q36),"")</f>
        <v>558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2209</v>
      </c>
      <c r="E39" s="34">
        <f>IF(ISNUMBER($G39),SUM(E12,E17,E22,E27,E32,E37),"")</f>
        <v>1066</v>
      </c>
      <c r="F39" s="34">
        <f>IF(ISNUMBER($G39),SUM(F12,F17,F22,F27,F32,F37),"")</f>
        <v>22</v>
      </c>
      <c r="G39" s="35">
        <f>IF(SUM($G$8:$G$37)+SUM($Q$8:$Q$37)&gt;0,SUM(G12,G17,G22,G27,G32,G37),"")</f>
        <v>3275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2232</v>
      </c>
      <c r="O39" s="34">
        <f>IF(ISNUMBER($G39),SUM(O12,O17,O22,O27,O32,O37),"")</f>
        <v>985</v>
      </c>
      <c r="P39" s="34">
        <f>IF(ISNUMBER($G39),SUM(P12,P17,P22,P27,P32,P37),"")</f>
        <v>46</v>
      </c>
      <c r="Q39" s="35">
        <f>IF(SUM($G$8:$G$37)+SUM($Q$8:$Q$37)&gt;0,SUM(Q12,Q17,Q22,Q27,Q32,Q37),"")</f>
        <v>3217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KK Zábřeh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2022-10-23T05:44:54Z</dcterms:modified>
</cp:coreProperties>
</file>